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Технические задания ОЛиМТО\31. Сантехника ц\60959 ЧЭ\"/>
    </mc:Choice>
  </mc:AlternateContent>
  <bookViews>
    <workbookView xWindow="0" yWindow="0" windowWidth="23040" windowHeight="891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O21" i="1"/>
  <c r="P21" i="1"/>
  <c r="Q21" i="1"/>
  <c r="R21" i="1"/>
  <c r="S21" i="1"/>
  <c r="T21" i="1"/>
  <c r="U21" i="1"/>
  <c r="X21" i="1"/>
  <c r="Y21" i="1"/>
  <c r="W20" i="1" l="1"/>
  <c r="W14" i="1"/>
  <c r="W15" i="1"/>
  <c r="W16" i="1"/>
  <c r="W17" i="1"/>
  <c r="W18" i="1"/>
  <c r="W13" i="1"/>
  <c r="W11" i="1"/>
  <c r="W9" i="1"/>
  <c r="O20" i="1"/>
  <c r="N20" i="1" s="1"/>
  <c r="U19" i="1"/>
  <c r="T19" i="1"/>
  <c r="S19" i="1"/>
  <c r="R19" i="1"/>
  <c r="Q19" i="1"/>
  <c r="P19" i="1"/>
  <c r="O19" i="1" s="1"/>
  <c r="O18" i="1"/>
  <c r="N18" i="1" s="1"/>
  <c r="X18" i="1" s="1"/>
  <c r="Y18" i="1" s="1"/>
  <c r="O17" i="1"/>
  <c r="N17" i="1" s="1"/>
  <c r="X17" i="1" s="1"/>
  <c r="Y17" i="1" s="1"/>
  <c r="O16" i="1"/>
  <c r="N16" i="1" s="1"/>
  <c r="X16" i="1" s="1"/>
  <c r="Y16" i="1" s="1"/>
  <c r="O15" i="1"/>
  <c r="N15" i="1" s="1"/>
  <c r="X15" i="1" s="1"/>
  <c r="Y15" i="1" s="1"/>
  <c r="O14" i="1"/>
  <c r="N14" i="1" s="1"/>
  <c r="X14" i="1" s="1"/>
  <c r="Y14" i="1" s="1"/>
  <c r="O13" i="1"/>
  <c r="N13" i="1" s="1"/>
  <c r="X13" i="1" s="1"/>
  <c r="U12" i="1"/>
  <c r="T12" i="1"/>
  <c r="S12" i="1"/>
  <c r="R12" i="1"/>
  <c r="Q12" i="1"/>
  <c r="P12" i="1"/>
  <c r="O11" i="1"/>
  <c r="N11" i="1" s="1"/>
  <c r="U10" i="1"/>
  <c r="T10" i="1"/>
  <c r="S10" i="1"/>
  <c r="R10" i="1"/>
  <c r="P10" i="1"/>
  <c r="Q10" i="1"/>
  <c r="O9" i="1"/>
  <c r="N9" i="1" s="1"/>
  <c r="N8" i="1" s="1"/>
  <c r="U8" i="1"/>
  <c r="T8" i="1"/>
  <c r="S8" i="1"/>
  <c r="R8" i="1"/>
  <c r="Q8" i="1"/>
  <c r="P8" i="1"/>
  <c r="O10" i="1" l="1"/>
  <c r="O12" i="1"/>
  <c r="X9" i="1"/>
  <c r="Y9" i="1" s="1"/>
  <c r="Y8" i="1" s="1"/>
  <c r="O8" i="1"/>
  <c r="X20" i="1"/>
  <c r="N19" i="1"/>
  <c r="N10" i="1"/>
  <c r="X11" i="1"/>
  <c r="X12" i="1"/>
  <c r="Y13" i="1"/>
  <c r="Y12" i="1" s="1"/>
  <c r="N12" i="1"/>
  <c r="X8" i="1" l="1"/>
  <c r="Y11" i="1"/>
  <c r="Y10" i="1" s="1"/>
  <c r="X10" i="1"/>
  <c r="Y20" i="1"/>
  <c r="Y19" i="1" s="1"/>
  <c r="X19" i="1"/>
</calcChain>
</file>

<file path=xl/sharedStrings.xml><?xml version="1.0" encoding="utf-8"?>
<sst xmlns="http://schemas.openxmlformats.org/spreadsheetml/2006/main" count="178" uniqueCount="53">
  <si>
    <t>Перечень и объемы закупаемой продукции.</t>
  </si>
  <si>
    <t>ПАО "Россети Урал" намерено приобрести следующую продукцию:</t>
  </si>
  <si>
    <t>№ п/п</t>
  </si>
  <si>
    <t>Номенклатурный номер</t>
  </si>
  <si>
    <t>Продукция</t>
  </si>
  <si>
    <t>Источник финансирования</t>
  </si>
  <si>
    <t>Ед. изм.</t>
  </si>
  <si>
    <t>Итого по всем филиалам</t>
  </si>
  <si>
    <t>Объём  продукции в единицах измерения по производственным отделениям филиалов ПАО «Россети Урал» - Челябэнерго</t>
  </si>
  <si>
    <t/>
  </si>
  <si>
    <t>Наименование продукции</t>
  </si>
  <si>
    <t>Требования к качеству продукции</t>
  </si>
  <si>
    <t>Итого по ЧЭ</t>
  </si>
  <si>
    <t>ЧГЭС</t>
  </si>
  <si>
    <t>ЦЭС</t>
  </si>
  <si>
    <t>ЗЭС</t>
  </si>
  <si>
    <t>ТЭС</t>
  </si>
  <si>
    <t>МЭС</t>
  </si>
  <si>
    <t>ИА</t>
  </si>
  <si>
    <t>требуемое Заказчиком</t>
  </si>
  <si>
    <t>предлагаемое Участником
(с указанием характеристик)</t>
  </si>
  <si>
    <t>Подлежит аттестации в ПАО "Россети" (Да/Нет) (заполняется Заказчиком)</t>
  </si>
  <si>
    <t>Наименование производителя, ИНН</t>
  </si>
  <si>
    <t>Страна происхождения</t>
  </si>
  <si>
    <t>ГОСТ, технический регламент, Техусловия (ТУ) на изготовление</t>
  </si>
  <si>
    <t xml:space="preserve">Срок поставки
</t>
  </si>
  <si>
    <t>Квартал потребности</t>
  </si>
  <si>
    <t>4*</t>
  </si>
  <si>
    <t>25*</t>
  </si>
  <si>
    <t>Объем поставки под потребность 1 квартала 2026:</t>
  </si>
  <si>
    <t>Решетка вентиляционная пластик 600х300мм</t>
  </si>
  <si>
    <t>1. Основная деятельность</t>
  </si>
  <si>
    <t>ШТ</t>
  </si>
  <si>
    <t>Объем поставки под потребность 2 квартала 2026:</t>
  </si>
  <si>
    <t>Объем поставки под потребность 3 квартала 2026:</t>
  </si>
  <si>
    <t>Муфта соединительная для труб ПНД 110мм</t>
  </si>
  <si>
    <t>3. Инвестиции (материалы ТП)</t>
  </si>
  <si>
    <t>Люк канализац. полимер.т.Л 630х40мм</t>
  </si>
  <si>
    <t>Муфта соединительная труб ПНД 160мм</t>
  </si>
  <si>
    <t>Люк полим-песч. тип С 6т 750х115мм</t>
  </si>
  <si>
    <t>Люк полим-песч.типТ 15тн 750х100мм</t>
  </si>
  <si>
    <t>Объем поставки под потребность 4 квартала 2026:</t>
  </si>
  <si>
    <t>Итого по лоту:</t>
  </si>
  <si>
    <t>ID закупки 60959 Поставка прочих МТР  в лоте участвуют: ЧЭ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</si>
  <si>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</si>
  <si>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нет</t>
  </si>
  <si>
    <t>в течение 30 календарных дней с момента заключения договора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</si>
  <si>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</si>
  <si>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</si>
  <si>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</si>
  <si>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</si>
  <si>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23*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</si>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</sst>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21"/>
  <sheetViews>
    <sheetView tabSelected="1" zoomScale="70" zoomScaleNormal="70" workbookViewId="0">
      <selection activeCell="U18" sqref="U18"/>
    </sheetView>
  </sheetViews>
  <sheetFormatPr defaultColWidth="9.140625" defaultRowHeight="15" x14ac:dyDescent="0.25"/>
  <cols>
    <col min="1" max="1" width="4" style="29" customWidth="1"/>
    <col min="2" max="2" width="11.7109375" style="29" customWidth="1"/>
    <col min="3" max="3" width="45.140625" style="29" customWidth="1"/>
    <col min="4" max="4" width="35" style="29" customWidth="1"/>
    <col min="5" max="5" width="18.85546875" style="29" customWidth="1"/>
    <col min="6" max="6" width="16.140625" style="29" customWidth="1"/>
    <col min="7" max="9" width="22" style="29" customWidth="1"/>
    <col min="10" max="10" width="36.5703125" style="39" customWidth="1"/>
    <col min="11" max="11" width="12.28515625" style="29" customWidth="1"/>
    <col min="12" max="12" width="25.5703125" style="29" customWidth="1"/>
    <col min="13" max="13" width="7" style="29" customWidth="1"/>
    <col min="14" max="14" width="12.85546875" style="29" customWidth="1"/>
    <col min="15" max="15" width="12.85546875" style="40" customWidth="1"/>
    <col min="16" max="21" width="12.85546875" style="41" customWidth="1"/>
    <col min="22" max="24" width="15.140625" style="41" customWidth="1"/>
    <col min="25" max="25" width="15.140625" style="42" customWidth="1"/>
    <col min="26" max="16384" width="9.140625" style="41"/>
  </cols>
  <sheetData>
    <row r="1" spans="1:25" s="29" customFormat="1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8"/>
    </row>
    <row r="2" spans="1:25" s="29" customFormat="1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</row>
    <row r="3" spans="1:25" s="29" customFormat="1" ht="45" customHeight="1" x14ac:dyDescent="0.25">
      <c r="A3" s="1" t="s">
        <v>2</v>
      </c>
      <c r="B3" s="1" t="s">
        <v>3</v>
      </c>
      <c r="C3" s="2" t="s">
        <v>4</v>
      </c>
      <c r="D3" s="3"/>
      <c r="E3" s="3"/>
      <c r="F3" s="3"/>
      <c r="G3" s="3"/>
      <c r="H3" s="3"/>
      <c r="I3" s="3"/>
      <c r="J3" s="3"/>
      <c r="K3" s="4"/>
      <c r="L3" s="1" t="s">
        <v>5</v>
      </c>
      <c r="M3" s="1" t="s">
        <v>6</v>
      </c>
      <c r="N3" s="1" t="s">
        <v>7</v>
      </c>
      <c r="O3" s="2" t="s">
        <v>8</v>
      </c>
      <c r="P3" s="3"/>
      <c r="Q3" s="3"/>
      <c r="R3" s="3"/>
      <c r="S3" s="3"/>
      <c r="T3" s="3"/>
      <c r="U3" s="4"/>
      <c r="V3" s="5" t="s">
        <v>47</v>
      </c>
      <c r="W3" s="5" t="s">
        <v>48</v>
      </c>
      <c r="X3" s="6" t="s">
        <v>49</v>
      </c>
      <c r="Y3" s="7" t="s">
        <v>50</v>
      </c>
    </row>
    <row r="4" spans="1:25" s="29" customFormat="1" ht="14.45" customHeight="1" x14ac:dyDescent="0.25">
      <c r="A4" s="1" t="s">
        <v>9</v>
      </c>
      <c r="B4" s="1" t="s">
        <v>9</v>
      </c>
      <c r="C4" s="1" t="s">
        <v>10</v>
      </c>
      <c r="D4" s="1" t="s">
        <v>9</v>
      </c>
      <c r="E4" s="2" t="s">
        <v>11</v>
      </c>
      <c r="F4" s="8"/>
      <c r="G4" s="8"/>
      <c r="H4" s="8"/>
      <c r="I4" s="9"/>
      <c r="J4" s="10"/>
      <c r="K4" s="10"/>
      <c r="L4" s="1" t="s">
        <v>9</v>
      </c>
      <c r="M4" s="1" t="s">
        <v>9</v>
      </c>
      <c r="N4" s="1" t="s">
        <v>9</v>
      </c>
      <c r="O4" s="11" t="s">
        <v>12</v>
      </c>
      <c r="P4" s="11" t="s">
        <v>13</v>
      </c>
      <c r="Q4" s="11" t="s">
        <v>14</v>
      </c>
      <c r="R4" s="11" t="s">
        <v>15</v>
      </c>
      <c r="S4" s="11" t="s">
        <v>16</v>
      </c>
      <c r="T4" s="11" t="s">
        <v>17</v>
      </c>
      <c r="U4" s="11" t="s">
        <v>18</v>
      </c>
      <c r="V4" s="5" t="s">
        <v>9</v>
      </c>
      <c r="W4" s="5" t="s">
        <v>9</v>
      </c>
      <c r="X4" s="6" t="s">
        <v>9</v>
      </c>
      <c r="Y4" s="7" t="s">
        <v>9</v>
      </c>
    </row>
    <row r="5" spans="1:25" s="29" customFormat="1" ht="150" x14ac:dyDescent="0.25">
      <c r="A5" s="1" t="s">
        <v>9</v>
      </c>
      <c r="B5" s="1" t="s">
        <v>9</v>
      </c>
      <c r="C5" s="10" t="s">
        <v>19</v>
      </c>
      <c r="D5" s="10" t="s">
        <v>20</v>
      </c>
      <c r="E5" s="10" t="s">
        <v>21</v>
      </c>
      <c r="F5" s="10" t="s">
        <v>44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26</v>
      </c>
      <c r="L5" s="1" t="s">
        <v>9</v>
      </c>
      <c r="M5" s="1" t="s">
        <v>9</v>
      </c>
      <c r="N5" s="1" t="s">
        <v>9</v>
      </c>
      <c r="O5" s="12"/>
      <c r="P5" s="12"/>
      <c r="Q5" s="12"/>
      <c r="R5" s="12"/>
      <c r="S5" s="12"/>
      <c r="T5" s="12"/>
      <c r="U5" s="12"/>
      <c r="V5" s="5" t="s">
        <v>9</v>
      </c>
      <c r="W5" s="5" t="s">
        <v>9</v>
      </c>
      <c r="X5" s="6" t="s">
        <v>9</v>
      </c>
      <c r="Y5" s="7" t="s">
        <v>9</v>
      </c>
    </row>
    <row r="6" spans="1:25" s="29" customFormat="1" x14ac:dyDescent="0.25">
      <c r="A6" s="10">
        <v>1</v>
      </c>
      <c r="B6" s="10">
        <v>2</v>
      </c>
      <c r="C6" s="10">
        <v>3</v>
      </c>
      <c r="D6" s="10" t="s">
        <v>27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3">
        <v>22</v>
      </c>
      <c r="W6" s="13" t="s">
        <v>51</v>
      </c>
      <c r="X6" s="13">
        <v>24</v>
      </c>
      <c r="Y6" s="14" t="s">
        <v>28</v>
      </c>
    </row>
    <row r="7" spans="1:25" s="29" customFormat="1" x14ac:dyDescent="0.25">
      <c r="A7" s="15" t="s">
        <v>43</v>
      </c>
      <c r="B7" s="15" t="s">
        <v>9</v>
      </c>
      <c r="C7" s="15" t="s">
        <v>9</v>
      </c>
      <c r="D7" s="15" t="s">
        <v>9</v>
      </c>
      <c r="E7" s="15"/>
      <c r="F7" s="15"/>
      <c r="G7" s="15" t="s">
        <v>9</v>
      </c>
      <c r="H7" s="15"/>
      <c r="I7" s="15" t="s">
        <v>9</v>
      </c>
      <c r="J7" s="10"/>
      <c r="K7" s="10"/>
      <c r="L7" s="10" t="s">
        <v>9</v>
      </c>
      <c r="M7" s="10" t="s">
        <v>9</v>
      </c>
      <c r="N7" s="10" t="s">
        <v>9</v>
      </c>
      <c r="O7" s="16" t="s">
        <v>9</v>
      </c>
      <c r="P7" s="16" t="s">
        <v>9</v>
      </c>
      <c r="Q7" s="16" t="s">
        <v>9</v>
      </c>
      <c r="R7" s="16" t="s">
        <v>9</v>
      </c>
      <c r="S7" s="16" t="s">
        <v>9</v>
      </c>
      <c r="T7" s="16" t="s">
        <v>9</v>
      </c>
      <c r="U7" s="16" t="s">
        <v>9</v>
      </c>
      <c r="V7" s="17" t="s">
        <v>9</v>
      </c>
      <c r="W7" s="17"/>
      <c r="X7" s="18" t="s">
        <v>9</v>
      </c>
      <c r="Y7" s="25"/>
    </row>
    <row r="8" spans="1:25" s="35" customFormat="1" ht="15" customHeight="1" x14ac:dyDescent="0.25">
      <c r="A8" s="19" t="s">
        <v>29</v>
      </c>
      <c r="B8" s="20"/>
      <c r="C8" s="20"/>
      <c r="D8" s="20"/>
      <c r="E8" s="20"/>
      <c r="F8" s="20"/>
      <c r="G8" s="20"/>
      <c r="H8" s="20"/>
      <c r="I8" s="20"/>
      <c r="J8" s="30"/>
      <c r="K8" s="30"/>
      <c r="L8" s="31" t="s">
        <v>9</v>
      </c>
      <c r="M8" s="32" t="s">
        <v>9</v>
      </c>
      <c r="N8" s="33">
        <f>SUM(N9:N9)</f>
        <v>2</v>
      </c>
      <c r="O8" s="16">
        <f t="shared" ref="O8:O13" si="0">IF(SUM(P8:U8)&gt;0,SUM(P8:U8),"")</f>
        <v>2</v>
      </c>
      <c r="P8" s="16">
        <f>SUM(P9:P9)</f>
        <v>0</v>
      </c>
      <c r="Q8" s="16">
        <f>SUM(Q9:Q9)</f>
        <v>0</v>
      </c>
      <c r="R8" s="16">
        <f>SUM(R9:R9)</f>
        <v>0</v>
      </c>
      <c r="S8" s="16">
        <f>SUM(S9:S9)</f>
        <v>2</v>
      </c>
      <c r="T8" s="16">
        <f>SUM(T9:T9)</f>
        <v>0</v>
      </c>
      <c r="U8" s="16">
        <f>SUM(U9:U9)</f>
        <v>0</v>
      </c>
      <c r="V8" s="34"/>
      <c r="W8" s="34"/>
      <c r="X8" s="33">
        <f>ROUND(SUM(X9:X9),2)</f>
        <v>536</v>
      </c>
      <c r="Y8" s="33">
        <f>ROUND(SUM(Y9:Y9),2)</f>
        <v>653.91999999999996</v>
      </c>
    </row>
    <row r="9" spans="1:25" s="29" customFormat="1" ht="30" x14ac:dyDescent="0.25">
      <c r="A9" s="10">
        <v>1</v>
      </c>
      <c r="B9" s="10">
        <v>1092370</v>
      </c>
      <c r="C9" s="10" t="s">
        <v>30</v>
      </c>
      <c r="D9" s="10" t="s">
        <v>9</v>
      </c>
      <c r="E9" s="10" t="s">
        <v>45</v>
      </c>
      <c r="F9" s="10" t="s">
        <v>9</v>
      </c>
      <c r="G9" s="10" t="s">
        <v>9</v>
      </c>
      <c r="H9" s="10"/>
      <c r="I9" s="10" t="s">
        <v>9</v>
      </c>
      <c r="J9" s="10" t="s">
        <v>46</v>
      </c>
      <c r="K9" s="10">
        <v>12026</v>
      </c>
      <c r="L9" s="10" t="s">
        <v>31</v>
      </c>
      <c r="M9" s="10" t="s">
        <v>32</v>
      </c>
      <c r="N9" s="10">
        <f>SUM(O9)</f>
        <v>2</v>
      </c>
      <c r="O9" s="16">
        <f t="shared" si="0"/>
        <v>2</v>
      </c>
      <c r="P9" s="16">
        <v>0</v>
      </c>
      <c r="Q9" s="16">
        <v>0</v>
      </c>
      <c r="R9" s="16">
        <v>0</v>
      </c>
      <c r="S9" s="16">
        <v>2</v>
      </c>
      <c r="T9" s="16">
        <v>0</v>
      </c>
      <c r="U9" s="16">
        <v>0</v>
      </c>
      <c r="V9" s="25">
        <v>268</v>
      </c>
      <c r="W9" s="25">
        <f>V9*1.22</f>
        <v>326.95999999999998</v>
      </c>
      <c r="X9" s="33">
        <f>ROUND(N9*V9,2)</f>
        <v>536</v>
      </c>
      <c r="Y9" s="25">
        <f>X9*1.22</f>
        <v>653.91999999999996</v>
      </c>
    </row>
    <row r="10" spans="1:25" s="29" customFormat="1" ht="15" customHeight="1" x14ac:dyDescent="0.25">
      <c r="A10" s="22" t="s">
        <v>33</v>
      </c>
      <c r="B10" s="23"/>
      <c r="C10" s="23"/>
      <c r="D10" s="23"/>
      <c r="E10" s="23"/>
      <c r="F10" s="23"/>
      <c r="G10" s="23"/>
      <c r="H10" s="23"/>
      <c r="I10" s="23"/>
      <c r="J10" s="36"/>
      <c r="K10" s="36"/>
      <c r="L10" s="37" t="s">
        <v>9</v>
      </c>
      <c r="M10" s="10" t="s">
        <v>9</v>
      </c>
      <c r="N10" s="33">
        <f>SUM(N11:N11)</f>
        <v>2</v>
      </c>
      <c r="O10" s="16">
        <f t="shared" si="0"/>
        <v>2</v>
      </c>
      <c r="P10" s="16">
        <f>SUM(P11:P11)</f>
        <v>0</v>
      </c>
      <c r="Q10" s="16">
        <f>SUM(Q11:Q11)</f>
        <v>0</v>
      </c>
      <c r="R10" s="16">
        <f>SUM(R11:R11)</f>
        <v>0</v>
      </c>
      <c r="S10" s="16">
        <f>SUM(S11:S11)</f>
        <v>2</v>
      </c>
      <c r="T10" s="16">
        <f>SUM(T11:T11)</f>
        <v>0</v>
      </c>
      <c r="U10" s="16">
        <f>SUM(U11:U11)</f>
        <v>0</v>
      </c>
      <c r="V10" s="17" t="s">
        <v>9</v>
      </c>
      <c r="W10" s="17"/>
      <c r="X10" s="33">
        <f>ROUND(SUM(X11:X11),2)</f>
        <v>536</v>
      </c>
      <c r="Y10" s="33">
        <f>ROUND(SUM(Y11:Y11),2)</f>
        <v>653.91999999999996</v>
      </c>
    </row>
    <row r="11" spans="1:25" s="29" customFormat="1" ht="30" x14ac:dyDescent="0.25">
      <c r="A11" s="10">
        <v>2</v>
      </c>
      <c r="B11" s="10">
        <v>1092370</v>
      </c>
      <c r="C11" s="10" t="s">
        <v>30</v>
      </c>
      <c r="D11" s="10" t="s">
        <v>9</v>
      </c>
      <c r="E11" s="10" t="s">
        <v>45</v>
      </c>
      <c r="F11" s="10" t="s">
        <v>9</v>
      </c>
      <c r="G11" s="10" t="s">
        <v>9</v>
      </c>
      <c r="H11" s="10"/>
      <c r="I11" s="10" t="s">
        <v>9</v>
      </c>
      <c r="J11" s="10" t="s">
        <v>46</v>
      </c>
      <c r="K11" s="10">
        <v>22026</v>
      </c>
      <c r="L11" s="10" t="s">
        <v>31</v>
      </c>
      <c r="M11" s="10" t="s">
        <v>32</v>
      </c>
      <c r="N11" s="10">
        <f>SUM(O11)</f>
        <v>2</v>
      </c>
      <c r="O11" s="16">
        <f t="shared" si="0"/>
        <v>2</v>
      </c>
      <c r="P11" s="16">
        <v>0</v>
      </c>
      <c r="Q11" s="16">
        <v>0</v>
      </c>
      <c r="R11" s="16">
        <v>0</v>
      </c>
      <c r="S11" s="16">
        <v>2</v>
      </c>
      <c r="T11" s="16">
        <v>0</v>
      </c>
      <c r="U11" s="16">
        <v>0</v>
      </c>
      <c r="V11" s="25">
        <v>268</v>
      </c>
      <c r="W11" s="25">
        <f>V11*1.22</f>
        <v>326.95999999999998</v>
      </c>
      <c r="X11" s="33">
        <f>ROUND(N11*V11,2)</f>
        <v>536</v>
      </c>
      <c r="Y11" s="25">
        <f>X11*1.22</f>
        <v>653.91999999999996</v>
      </c>
    </row>
    <row r="12" spans="1:25" s="44" customFormat="1" ht="15" customHeight="1" x14ac:dyDescent="0.25">
      <c r="A12" s="22" t="s">
        <v>34</v>
      </c>
      <c r="B12" s="23"/>
      <c r="C12" s="23"/>
      <c r="D12" s="23"/>
      <c r="E12" s="23"/>
      <c r="F12" s="23"/>
      <c r="G12" s="23"/>
      <c r="H12" s="23"/>
      <c r="I12" s="23"/>
      <c r="J12" s="24"/>
      <c r="K12" s="24"/>
      <c r="L12" s="43" t="s">
        <v>9</v>
      </c>
      <c r="M12" s="21" t="s">
        <v>9</v>
      </c>
      <c r="N12" s="33">
        <f>SUM(N13:N18)</f>
        <v>144</v>
      </c>
      <c r="O12" s="16">
        <f t="shared" si="0"/>
        <v>144</v>
      </c>
      <c r="P12" s="16">
        <f>SUM(P13:P18)</f>
        <v>136</v>
      </c>
      <c r="Q12" s="16">
        <f>SUM(Q13:Q18)</f>
        <v>0</v>
      </c>
      <c r="R12" s="16">
        <f>SUM(R13:R18)</f>
        <v>0</v>
      </c>
      <c r="S12" s="16">
        <f>SUM(S13:S18)</f>
        <v>2</v>
      </c>
      <c r="T12" s="16">
        <f>SUM(T13:T18)</f>
        <v>6</v>
      </c>
      <c r="U12" s="16">
        <f>SUM(U13:U18)</f>
        <v>0</v>
      </c>
      <c r="V12" s="17" t="s">
        <v>9</v>
      </c>
      <c r="W12" s="17"/>
      <c r="X12" s="33">
        <f>ROUND(SUM(X13:X18),2)</f>
        <v>91748.36</v>
      </c>
      <c r="Y12" s="33">
        <f>ROUND(SUM(Y13:Y18),2)</f>
        <v>111933</v>
      </c>
    </row>
    <row r="13" spans="1:25" s="29" customFormat="1" ht="30" x14ac:dyDescent="0.25">
      <c r="A13" s="10">
        <v>3</v>
      </c>
      <c r="B13" s="10">
        <v>1024436</v>
      </c>
      <c r="C13" s="10" t="s">
        <v>35</v>
      </c>
      <c r="D13" s="10" t="s">
        <v>9</v>
      </c>
      <c r="E13" s="10" t="s">
        <v>45</v>
      </c>
      <c r="F13" s="10" t="s">
        <v>9</v>
      </c>
      <c r="G13" s="10" t="s">
        <v>9</v>
      </c>
      <c r="H13" s="10"/>
      <c r="I13" s="10" t="s">
        <v>9</v>
      </c>
      <c r="J13" s="10" t="s">
        <v>46</v>
      </c>
      <c r="K13" s="10">
        <v>32026</v>
      </c>
      <c r="L13" s="10" t="s">
        <v>36</v>
      </c>
      <c r="M13" s="10" t="s">
        <v>32</v>
      </c>
      <c r="N13" s="10">
        <f>SUM(O13)</f>
        <v>96</v>
      </c>
      <c r="O13" s="16">
        <f t="shared" si="0"/>
        <v>96</v>
      </c>
      <c r="P13" s="16">
        <v>96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25">
        <v>394</v>
      </c>
      <c r="W13" s="25">
        <f>V13*1.22</f>
        <v>480.68</v>
      </c>
      <c r="X13" s="33">
        <f>ROUND(N13*V13,2)</f>
        <v>37824</v>
      </c>
      <c r="Y13" s="25">
        <f>X13*1.22</f>
        <v>46145.279999999999</v>
      </c>
    </row>
    <row r="14" spans="1:25" s="29" customFormat="1" ht="30" x14ac:dyDescent="0.25">
      <c r="A14" s="10">
        <v>4</v>
      </c>
      <c r="B14" s="10">
        <v>1038762</v>
      </c>
      <c r="C14" s="10" t="s">
        <v>37</v>
      </c>
      <c r="D14" s="10" t="s">
        <v>9</v>
      </c>
      <c r="E14" s="10" t="s">
        <v>45</v>
      </c>
      <c r="F14" s="10" t="s">
        <v>9</v>
      </c>
      <c r="G14" s="10" t="s">
        <v>9</v>
      </c>
      <c r="H14" s="10"/>
      <c r="I14" s="10" t="s">
        <v>9</v>
      </c>
      <c r="J14" s="10" t="s">
        <v>46</v>
      </c>
      <c r="K14" s="10">
        <v>32026</v>
      </c>
      <c r="L14" s="10" t="s">
        <v>31</v>
      </c>
      <c r="M14" s="10" t="s">
        <v>32</v>
      </c>
      <c r="N14" s="10">
        <f t="shared" ref="N14:N18" si="1">SUM(O14)</f>
        <v>2</v>
      </c>
      <c r="O14" s="16">
        <f t="shared" ref="O14:O18" si="2">IF(SUM(P14:U14)&gt;0,SUM(P14:U14),"")</f>
        <v>2</v>
      </c>
      <c r="P14" s="16">
        <v>0</v>
      </c>
      <c r="Q14" s="16">
        <v>0</v>
      </c>
      <c r="R14" s="16">
        <v>0</v>
      </c>
      <c r="S14" s="16">
        <v>0</v>
      </c>
      <c r="T14" s="16">
        <v>2</v>
      </c>
      <c r="U14" s="16">
        <v>0</v>
      </c>
      <c r="V14" s="25">
        <v>343</v>
      </c>
      <c r="W14" s="25">
        <f t="shared" ref="W14:W18" si="3">V14*1.22</f>
        <v>418.46</v>
      </c>
      <c r="X14" s="33">
        <f t="shared" ref="X14:X18" si="4">ROUND(N14*V14,2)</f>
        <v>686</v>
      </c>
      <c r="Y14" s="25">
        <f t="shared" ref="Y14:Y18" si="5">X14*1.22</f>
        <v>836.92</v>
      </c>
    </row>
    <row r="15" spans="1:25" s="29" customFormat="1" ht="30" x14ac:dyDescent="0.25">
      <c r="A15" s="10">
        <v>5</v>
      </c>
      <c r="B15" s="10">
        <v>1067015</v>
      </c>
      <c r="C15" s="10" t="s">
        <v>38</v>
      </c>
      <c r="D15" s="10" t="s">
        <v>9</v>
      </c>
      <c r="E15" s="10" t="s">
        <v>45</v>
      </c>
      <c r="F15" s="10" t="s">
        <v>9</v>
      </c>
      <c r="G15" s="10" t="s">
        <v>9</v>
      </c>
      <c r="H15" s="10"/>
      <c r="I15" s="10" t="s">
        <v>9</v>
      </c>
      <c r="J15" s="10" t="s">
        <v>46</v>
      </c>
      <c r="K15" s="10">
        <v>32026</v>
      </c>
      <c r="L15" s="10" t="s">
        <v>36</v>
      </c>
      <c r="M15" s="10" t="s">
        <v>32</v>
      </c>
      <c r="N15" s="10">
        <f t="shared" si="1"/>
        <v>40</v>
      </c>
      <c r="O15" s="16">
        <f t="shared" si="2"/>
        <v>40</v>
      </c>
      <c r="P15" s="16">
        <v>40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25">
        <v>1106</v>
      </c>
      <c r="W15" s="25">
        <f t="shared" si="3"/>
        <v>1349.32</v>
      </c>
      <c r="X15" s="33">
        <f t="shared" si="4"/>
        <v>44240</v>
      </c>
      <c r="Y15" s="25">
        <f t="shared" si="5"/>
        <v>53972.799999999996</v>
      </c>
    </row>
    <row r="16" spans="1:25" s="29" customFormat="1" ht="30" x14ac:dyDescent="0.25">
      <c r="A16" s="10">
        <v>6</v>
      </c>
      <c r="B16" s="10">
        <v>1092370</v>
      </c>
      <c r="C16" s="10" t="s">
        <v>30</v>
      </c>
      <c r="D16" s="10" t="s">
        <v>9</v>
      </c>
      <c r="E16" s="10" t="s">
        <v>45</v>
      </c>
      <c r="F16" s="10" t="s">
        <v>9</v>
      </c>
      <c r="G16" s="10" t="s">
        <v>9</v>
      </c>
      <c r="H16" s="10"/>
      <c r="I16" s="10" t="s">
        <v>9</v>
      </c>
      <c r="J16" s="10" t="s">
        <v>46</v>
      </c>
      <c r="K16" s="10">
        <v>32026</v>
      </c>
      <c r="L16" s="10" t="s">
        <v>31</v>
      </c>
      <c r="M16" s="10" t="s">
        <v>32</v>
      </c>
      <c r="N16" s="10">
        <f t="shared" si="1"/>
        <v>2</v>
      </c>
      <c r="O16" s="16">
        <f t="shared" si="2"/>
        <v>2</v>
      </c>
      <c r="P16" s="16">
        <v>0</v>
      </c>
      <c r="Q16" s="16">
        <v>0</v>
      </c>
      <c r="R16" s="16">
        <v>0</v>
      </c>
      <c r="S16" s="16">
        <v>2</v>
      </c>
      <c r="T16" s="16">
        <v>0</v>
      </c>
      <c r="U16" s="16">
        <v>0</v>
      </c>
      <c r="V16" s="25">
        <v>268</v>
      </c>
      <c r="W16" s="25">
        <f t="shared" si="3"/>
        <v>326.95999999999998</v>
      </c>
      <c r="X16" s="33">
        <f t="shared" si="4"/>
        <v>536</v>
      </c>
      <c r="Y16" s="25">
        <f t="shared" si="5"/>
        <v>653.91999999999996</v>
      </c>
    </row>
    <row r="17" spans="1:25" s="29" customFormat="1" ht="30" x14ac:dyDescent="0.25">
      <c r="A17" s="10">
        <v>7</v>
      </c>
      <c r="B17" s="10">
        <v>1096733</v>
      </c>
      <c r="C17" s="10" t="s">
        <v>39</v>
      </c>
      <c r="D17" s="10" t="s">
        <v>9</v>
      </c>
      <c r="E17" s="10" t="s">
        <v>45</v>
      </c>
      <c r="F17" s="10" t="s">
        <v>9</v>
      </c>
      <c r="G17" s="10" t="s">
        <v>9</v>
      </c>
      <c r="H17" s="10"/>
      <c r="I17" s="10" t="s">
        <v>9</v>
      </c>
      <c r="J17" s="10" t="s">
        <v>46</v>
      </c>
      <c r="K17" s="10">
        <v>32026</v>
      </c>
      <c r="L17" s="10" t="s">
        <v>31</v>
      </c>
      <c r="M17" s="10" t="s">
        <v>32</v>
      </c>
      <c r="N17" s="10">
        <f t="shared" si="1"/>
        <v>2</v>
      </c>
      <c r="O17" s="16">
        <f t="shared" si="2"/>
        <v>2</v>
      </c>
      <c r="P17" s="16">
        <v>0</v>
      </c>
      <c r="Q17" s="16">
        <v>0</v>
      </c>
      <c r="R17" s="16">
        <v>0</v>
      </c>
      <c r="S17" s="16">
        <v>0</v>
      </c>
      <c r="T17" s="16">
        <v>2</v>
      </c>
      <c r="U17" s="16">
        <v>0</v>
      </c>
      <c r="V17" s="25">
        <v>1711.18</v>
      </c>
      <c r="W17" s="25">
        <f t="shared" si="3"/>
        <v>2087.6396</v>
      </c>
      <c r="X17" s="33">
        <f t="shared" si="4"/>
        <v>3422.36</v>
      </c>
      <c r="Y17" s="25">
        <f t="shared" si="5"/>
        <v>4175.2791999999999</v>
      </c>
    </row>
    <row r="18" spans="1:25" s="29" customFormat="1" ht="30" x14ac:dyDescent="0.25">
      <c r="A18" s="10">
        <v>8</v>
      </c>
      <c r="B18" s="10">
        <v>1096742</v>
      </c>
      <c r="C18" s="10" t="s">
        <v>40</v>
      </c>
      <c r="D18" s="10" t="s">
        <v>9</v>
      </c>
      <c r="E18" s="10" t="s">
        <v>45</v>
      </c>
      <c r="F18" s="10" t="s">
        <v>9</v>
      </c>
      <c r="G18" s="10" t="s">
        <v>9</v>
      </c>
      <c r="H18" s="10"/>
      <c r="I18" s="10" t="s">
        <v>9</v>
      </c>
      <c r="J18" s="10" t="s">
        <v>46</v>
      </c>
      <c r="K18" s="10">
        <v>32026</v>
      </c>
      <c r="L18" s="10" t="s">
        <v>31</v>
      </c>
      <c r="M18" s="10" t="s">
        <v>32</v>
      </c>
      <c r="N18" s="10">
        <f t="shared" si="1"/>
        <v>2</v>
      </c>
      <c r="O18" s="16">
        <f t="shared" si="2"/>
        <v>2</v>
      </c>
      <c r="P18" s="16">
        <v>0</v>
      </c>
      <c r="Q18" s="16">
        <v>0</v>
      </c>
      <c r="R18" s="16">
        <v>0</v>
      </c>
      <c r="S18" s="16">
        <v>0</v>
      </c>
      <c r="T18" s="16">
        <v>2</v>
      </c>
      <c r="U18" s="16">
        <v>0</v>
      </c>
      <c r="V18" s="25">
        <v>2520</v>
      </c>
      <c r="W18" s="25">
        <f t="shared" si="3"/>
        <v>3074.4</v>
      </c>
      <c r="X18" s="33">
        <f t="shared" si="4"/>
        <v>5040</v>
      </c>
      <c r="Y18" s="25">
        <f t="shared" si="5"/>
        <v>6148.8</v>
      </c>
    </row>
    <row r="19" spans="1:25" s="29" customFormat="1" ht="15" customHeight="1" x14ac:dyDescent="0.25">
      <c r="A19" s="22" t="s">
        <v>41</v>
      </c>
      <c r="B19" s="23"/>
      <c r="C19" s="23"/>
      <c r="D19" s="23"/>
      <c r="E19" s="23"/>
      <c r="F19" s="23"/>
      <c r="G19" s="23"/>
      <c r="H19" s="23"/>
      <c r="I19" s="23"/>
      <c r="J19" s="36"/>
      <c r="K19" s="36"/>
      <c r="L19" s="37" t="s">
        <v>9</v>
      </c>
      <c r="M19" s="10" t="s">
        <v>9</v>
      </c>
      <c r="N19" s="33">
        <f>SUM(N20:N20)</f>
        <v>4</v>
      </c>
      <c r="O19" s="16">
        <f>IF(SUM(P19:U19)&gt;0,SUM(P19:U19),"")</f>
        <v>4</v>
      </c>
      <c r="P19" s="16">
        <f>SUM(P20:P20)</f>
        <v>0</v>
      </c>
      <c r="Q19" s="16">
        <f>SUM(Q20:Q20)</f>
        <v>0</v>
      </c>
      <c r="R19" s="16">
        <f>SUM(R20:R20)</f>
        <v>0</v>
      </c>
      <c r="S19" s="16">
        <f>SUM(S20:S20)</f>
        <v>4</v>
      </c>
      <c r="T19" s="16">
        <f>SUM(T20:T20)</f>
        <v>0</v>
      </c>
      <c r="U19" s="16">
        <f>SUM(U20:U20)</f>
        <v>0</v>
      </c>
      <c r="V19" s="17" t="s">
        <v>9</v>
      </c>
      <c r="W19" s="17"/>
      <c r="X19" s="33">
        <f>ROUND(SUM(X20:X20),2)</f>
        <v>1072</v>
      </c>
      <c r="Y19" s="33">
        <f>ROUND(SUM(Y20:Y20),2)</f>
        <v>1307.8399999999999</v>
      </c>
    </row>
    <row r="20" spans="1:25" s="29" customFormat="1" ht="30" x14ac:dyDescent="0.25">
      <c r="A20" s="10">
        <v>9</v>
      </c>
      <c r="B20" s="10">
        <v>1092370</v>
      </c>
      <c r="C20" s="10" t="s">
        <v>30</v>
      </c>
      <c r="D20" s="10" t="s">
        <v>9</v>
      </c>
      <c r="E20" s="10" t="s">
        <v>45</v>
      </c>
      <c r="F20" s="10" t="s">
        <v>9</v>
      </c>
      <c r="G20" s="10" t="s">
        <v>9</v>
      </c>
      <c r="H20" s="10"/>
      <c r="I20" s="10" t="s">
        <v>9</v>
      </c>
      <c r="J20" s="10" t="s">
        <v>46</v>
      </c>
      <c r="K20" s="10">
        <v>42026</v>
      </c>
      <c r="L20" s="10" t="s">
        <v>31</v>
      </c>
      <c r="M20" s="10" t="s">
        <v>32</v>
      </c>
      <c r="N20" s="10">
        <f>SUM(O20)</f>
        <v>4</v>
      </c>
      <c r="O20" s="16">
        <f>IF(SUM(P20:U20)&gt;0,SUM(P20:U20),"")</f>
        <v>4</v>
      </c>
      <c r="P20" s="16">
        <v>0</v>
      </c>
      <c r="Q20" s="16">
        <v>0</v>
      </c>
      <c r="R20" s="16">
        <v>0</v>
      </c>
      <c r="S20" s="16">
        <v>4</v>
      </c>
      <c r="T20" s="16">
        <v>0</v>
      </c>
      <c r="U20" s="16">
        <v>0</v>
      </c>
      <c r="V20" s="25">
        <v>268</v>
      </c>
      <c r="W20" s="25">
        <f t="shared" ref="W20" si="6">V20*1.22</f>
        <v>326.95999999999998</v>
      </c>
      <c r="X20" s="33">
        <f>ROUND(N20*V20,2)</f>
        <v>1072</v>
      </c>
      <c r="Y20" s="25">
        <f t="shared" ref="Y20" si="7">X20*1.22</f>
        <v>1307.8399999999999</v>
      </c>
    </row>
    <row r="21" spans="1:25" s="29" customFormat="1" ht="15" customHeight="1" x14ac:dyDescent="0.25">
      <c r="A21" s="38"/>
      <c r="B21" s="38" t="s">
        <v>9</v>
      </c>
      <c r="C21" s="38" t="s">
        <v>9</v>
      </c>
      <c r="D21" s="38" t="s">
        <v>9</v>
      </c>
      <c r="E21" s="38" t="s">
        <v>9</v>
      </c>
      <c r="F21" s="38" t="s">
        <v>9</v>
      </c>
      <c r="G21" s="38" t="s">
        <v>9</v>
      </c>
      <c r="H21" s="38"/>
      <c r="I21" s="38" t="s">
        <v>9</v>
      </c>
      <c r="J21" s="38"/>
      <c r="K21" s="38"/>
      <c r="L21" s="10" t="s">
        <v>42</v>
      </c>
      <c r="M21" s="10" t="s">
        <v>9</v>
      </c>
      <c r="N21" s="17">
        <f>N12+N19+N10+N8</f>
        <v>152</v>
      </c>
      <c r="O21" s="17">
        <f t="shared" ref="O21:Y21" si="8">O12+O19+O10+O8</f>
        <v>152</v>
      </c>
      <c r="P21" s="17">
        <f t="shared" si="8"/>
        <v>136</v>
      </c>
      <c r="Q21" s="17">
        <f t="shared" si="8"/>
        <v>0</v>
      </c>
      <c r="R21" s="17">
        <f t="shared" si="8"/>
        <v>0</v>
      </c>
      <c r="S21" s="17">
        <f t="shared" si="8"/>
        <v>10</v>
      </c>
      <c r="T21" s="17">
        <f t="shared" si="8"/>
        <v>6</v>
      </c>
      <c r="U21" s="17">
        <f t="shared" si="8"/>
        <v>0</v>
      </c>
      <c r="V21" s="17" t="s">
        <v>52</v>
      </c>
      <c r="W21" s="17" t="s">
        <v>52</v>
      </c>
      <c r="X21" s="17">
        <f t="shared" si="8"/>
        <v>93892.36</v>
      </c>
      <c r="Y21" s="17">
        <f t="shared" si="8"/>
        <v>114548.68</v>
      </c>
    </row>
  </sheetData>
  <mergeCells count="27">
    <mergeCell ref="A8:I8"/>
    <mergeCell ref="A10:I10"/>
    <mergeCell ref="A12:I12"/>
    <mergeCell ref="A19:I19"/>
    <mergeCell ref="A7:I7"/>
    <mergeCell ref="R4:R5"/>
    <mergeCell ref="S4:S5"/>
    <mergeCell ref="T4:T5"/>
    <mergeCell ref="U4:U5"/>
    <mergeCell ref="A1:X1"/>
    <mergeCell ref="A2:X2"/>
    <mergeCell ref="A3:A5"/>
    <mergeCell ref="B3:B5"/>
    <mergeCell ref="C3:K3"/>
    <mergeCell ref="L3:L5"/>
    <mergeCell ref="M3:M5"/>
    <mergeCell ref="N3:N5"/>
    <mergeCell ref="O3:U3"/>
    <mergeCell ref="V3:V5"/>
    <mergeCell ref="X3:X5"/>
    <mergeCell ref="C4:D4"/>
    <mergeCell ref="E4:I4"/>
    <mergeCell ref="O4:O5"/>
    <mergeCell ref="P4:P5"/>
    <mergeCell ref="Q4:Q5"/>
    <mergeCell ref="Y3:Y5"/>
    <mergeCell ref="W3: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Юлия Юрьевна</dc:creator>
  <cp:lastModifiedBy>Черепанова Олеся Александровна</cp:lastModifiedBy>
  <dcterms:created xsi:type="dcterms:W3CDTF">2026-04-22T09:12:28Z</dcterms:created>
  <dcterms:modified xsi:type="dcterms:W3CDTF">2026-05-14T07:00:23Z</dcterms:modified>
</cp:coreProperties>
</file>